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nez\Documents\DAMIJANA\Javna naročila\JAVNO NAROČILO - živila 2020 - 2024\Predračuni obrazci\"/>
    </mc:Choice>
  </mc:AlternateContent>
  <bookViews>
    <workbookView xWindow="0" yWindow="0" windowWidth="24000" windowHeight="9030"/>
  </bookViews>
  <sheets>
    <sheet name="Bio testenine, moke in mlevski" sheetId="1" r:id="rId1"/>
    <sheet name="List1" sheetId="2" r:id="rId2"/>
  </sheets>
  <definedNames>
    <definedName name="_xlnm.Print_Titles" localSheetId="0">'Bio testenine, moke in mlevski'!$9:$10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1" l="1"/>
  <c r="H38" i="1"/>
  <c r="J38" i="1" s="1"/>
  <c r="I39" i="1"/>
  <c r="H39" i="1"/>
  <c r="J39" i="1" s="1"/>
  <c r="I40" i="1"/>
  <c r="H40" i="1"/>
  <c r="J40" i="1" s="1"/>
  <c r="I42" i="1"/>
  <c r="H42" i="1"/>
  <c r="J42" i="1" s="1"/>
  <c r="I41" i="1"/>
  <c r="H41" i="1"/>
  <c r="J41" i="1" s="1"/>
  <c r="I31" i="1"/>
  <c r="H31" i="1"/>
  <c r="J31" i="1" s="1"/>
  <c r="I28" i="1"/>
  <c r="H28" i="1"/>
  <c r="J28" i="1" s="1"/>
  <c r="I32" i="1"/>
  <c r="H32" i="1"/>
  <c r="J32" i="1" s="1"/>
  <c r="I29" i="1"/>
  <c r="H29" i="1"/>
  <c r="J29" i="1" s="1"/>
  <c r="I30" i="1"/>
  <c r="H30" i="1"/>
  <c r="J30" i="1" s="1"/>
  <c r="I37" i="1"/>
  <c r="H37" i="1"/>
  <c r="J37" i="1" s="1"/>
  <c r="I34" i="1"/>
  <c r="H34" i="1"/>
  <c r="J34" i="1" s="1"/>
  <c r="I35" i="1"/>
  <c r="H35" i="1"/>
  <c r="J35" i="1" s="1"/>
  <c r="I33" i="1"/>
  <c r="H33" i="1"/>
  <c r="J33" i="1" s="1"/>
  <c r="I36" i="1"/>
  <c r="H36" i="1"/>
  <c r="J36" i="1" s="1"/>
  <c r="I27" i="1"/>
  <c r="H27" i="1"/>
  <c r="J27" i="1" s="1"/>
  <c r="I24" i="1"/>
  <c r="H24" i="1"/>
  <c r="J24" i="1" s="1"/>
  <c r="I26" i="1"/>
  <c r="H26" i="1"/>
  <c r="J26" i="1" s="1"/>
  <c r="I25" i="1"/>
  <c r="H25" i="1"/>
  <c r="J25" i="1" s="1"/>
  <c r="I22" i="1"/>
  <c r="H22" i="1"/>
  <c r="J22" i="1" s="1"/>
  <c r="I21" i="1"/>
  <c r="H21" i="1"/>
  <c r="J21" i="1" s="1"/>
  <c r="I20" i="1"/>
  <c r="H20" i="1"/>
  <c r="J20" i="1" s="1"/>
  <c r="I19" i="1"/>
  <c r="H19" i="1"/>
  <c r="J19" i="1" s="1"/>
  <c r="I18" i="1"/>
  <c r="H18" i="1"/>
  <c r="J18" i="1" s="1"/>
  <c r="I17" i="1"/>
  <c r="H17" i="1"/>
  <c r="J17" i="1" s="1"/>
  <c r="I16" i="1"/>
  <c r="H16" i="1"/>
  <c r="J16" i="1" s="1"/>
  <c r="I15" i="1"/>
  <c r="H15" i="1"/>
  <c r="J15" i="1" s="1"/>
  <c r="I14" i="1"/>
  <c r="H14" i="1"/>
  <c r="J14" i="1" s="1"/>
  <c r="I13" i="1"/>
  <c r="H13" i="1"/>
  <c r="J13" i="1" s="1"/>
  <c r="I12" i="1"/>
  <c r="I43" i="1" s="1"/>
  <c r="H12" i="1"/>
  <c r="J12" i="1" s="1"/>
  <c r="J43" i="1" l="1"/>
</calcChain>
</file>

<file path=xl/sharedStrings.xml><?xml version="1.0" encoding="utf-8"?>
<sst xmlns="http://schemas.openxmlformats.org/spreadsheetml/2006/main" count="118" uniqueCount="89">
  <si>
    <t>Ponudnik:</t>
  </si>
  <si>
    <t>Naročnik:</t>
  </si>
  <si>
    <t>Naziv</t>
  </si>
  <si>
    <t>PRIZMA PONIKVE</t>
  </si>
  <si>
    <t>Naslov</t>
  </si>
  <si>
    <t>Posebni socialno varstveni zavod</t>
  </si>
  <si>
    <t>ID za DDV</t>
  </si>
  <si>
    <t>Ponikve 76</t>
  </si>
  <si>
    <t>Matična številka</t>
  </si>
  <si>
    <t>1312 Videm - Dobrepolje</t>
  </si>
  <si>
    <t>Zap. Št.</t>
  </si>
  <si>
    <t>Artikel</t>
  </si>
  <si>
    <t>Trgovsko ime oz. blagovna znamka živila</t>
  </si>
  <si>
    <t>Okvirna letna količina</t>
  </si>
  <si>
    <t>Merska enota</t>
  </si>
  <si>
    <t>Cena/enoto brez DDV</t>
  </si>
  <si>
    <t>Stopnja DDV</t>
  </si>
  <si>
    <t>Cena/enoto z DDV</t>
  </si>
  <si>
    <t>Skupaj vrednost za okvirno količino brez DDV</t>
  </si>
  <si>
    <t>Skupaj vrednost za okvirno količino z DDV</t>
  </si>
  <si>
    <t>8=6*7</t>
  </si>
  <si>
    <t>9=4*6</t>
  </si>
  <si>
    <t>10=4*8</t>
  </si>
  <si>
    <t>1.</t>
  </si>
  <si>
    <t>kg</t>
  </si>
  <si>
    <t>2.</t>
  </si>
  <si>
    <t>4.</t>
  </si>
  <si>
    <t>5.</t>
  </si>
  <si>
    <t>6.</t>
  </si>
  <si>
    <t>7.</t>
  </si>
  <si>
    <t>9.</t>
  </si>
  <si>
    <t>11.</t>
  </si>
  <si>
    <t>12.</t>
  </si>
  <si>
    <t>13.</t>
  </si>
  <si>
    <t>14.</t>
  </si>
  <si>
    <t>15.</t>
  </si>
  <si>
    <t>16.</t>
  </si>
  <si>
    <t>18.</t>
  </si>
  <si>
    <t>20.</t>
  </si>
  <si>
    <t>22.</t>
  </si>
  <si>
    <t>24.</t>
  </si>
  <si>
    <t>26.</t>
  </si>
  <si>
    <t>27.</t>
  </si>
  <si>
    <t>29.</t>
  </si>
  <si>
    <t>SKUPAJ sklop</t>
  </si>
  <si>
    <t>* ali enakovredne kvalitete in okusa</t>
  </si>
  <si>
    <t>Bio polnozrnati polžki drobni do 1 kg</t>
  </si>
  <si>
    <t>Bio polnozrnati špageti  do 1kg</t>
  </si>
  <si>
    <t>Bio polnozrnati  peresniki do 1kg</t>
  </si>
  <si>
    <t>Bio polnozrnati svedrčki  do 1kg</t>
  </si>
  <si>
    <t>Bio metuljčki  mali do 1kg</t>
  </si>
  <si>
    <t>Bio metuljčki  veliki do 1 kg</t>
  </si>
  <si>
    <t>Bio  polžki dvojni do 1kg</t>
  </si>
  <si>
    <t>Bio peresniki do 1g</t>
  </si>
  <si>
    <t>Bio svedrčki  do 1kg</t>
  </si>
  <si>
    <t>BIO MOKE IN MLEVSKI IZDELKI</t>
  </si>
  <si>
    <t>BIO TESTENINE</t>
  </si>
  <si>
    <t>Bio zakuha jušna -  rezanci ozki valjani do 1kg</t>
  </si>
  <si>
    <t xml:space="preserve">Bio zakuha jušna - rižek do  500g </t>
  </si>
  <si>
    <t>Bio zakuha  jušna- zvezdice do 500g</t>
  </si>
  <si>
    <t>Bio zakuha  jušna- rinčice do 500g</t>
  </si>
  <si>
    <t>Bio zakuha  jušna- ribana kaša 1 kg</t>
  </si>
  <si>
    <t>3.</t>
  </si>
  <si>
    <t>8.</t>
  </si>
  <si>
    <t>10.</t>
  </si>
  <si>
    <t>17.</t>
  </si>
  <si>
    <t>19.</t>
  </si>
  <si>
    <t>21.</t>
  </si>
  <si>
    <t>23.</t>
  </si>
  <si>
    <t>25.</t>
  </si>
  <si>
    <t>28.</t>
  </si>
  <si>
    <t>30.</t>
  </si>
  <si>
    <t>Bio ajdova kaša do 1kg</t>
  </si>
  <si>
    <t>Bio ajdova moka do 1kg</t>
  </si>
  <si>
    <t xml:space="preserve">Bio ješprenj do1kg  </t>
  </si>
  <si>
    <t>Bio koruzna moka do 1kg</t>
  </si>
  <si>
    <t>Bio koruzni zdrob do 1kg</t>
  </si>
  <si>
    <t xml:space="preserve">Bio kuskus do 1kg </t>
  </si>
  <si>
    <t>Bio moka pšenična  do  1kg</t>
  </si>
  <si>
    <t>Bio moka pirina do 1kg</t>
  </si>
  <si>
    <t>Bio moka polnozrnata do 1kg</t>
  </si>
  <si>
    <t>Bio prosena kaša do 1kg</t>
  </si>
  <si>
    <t>Bio pšenični zdrob do 1kg</t>
  </si>
  <si>
    <t>Bio špageti  tanki  do 1kg</t>
  </si>
  <si>
    <t>Bio rezanci široki špinačni  do  500g</t>
  </si>
  <si>
    <t>Bio rezanci široki do 1kg</t>
  </si>
  <si>
    <t>Bio rezanci široki pirini  do 1kg</t>
  </si>
  <si>
    <t>Bio polnozrnati rezanci široki do 1 kg</t>
  </si>
  <si>
    <t>Sklop 21: BIO TESTENINE, MOKE IN MLEVSKI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</si>
</sst>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Bookman Old Style"/>
      <family val="1"/>
      <charset val="238"/>
    </font>
    <font>
      <b/>
      <sz val="12"/>
      <color rgb="FF000000"/>
      <name val="Calibri"/>
      <family val="2"/>
    </font>
    <font>
      <b/>
      <i/>
      <sz val="12"/>
      <color theme="1"/>
      <name val="Bookman Old Style"/>
      <family val="1"/>
      <charset val="238"/>
    </font>
    <font>
      <sz val="11"/>
      <color rgb="FF00B05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Bookman Old Style"/>
      <family val="1"/>
      <charset val="238"/>
    </font>
    <font>
      <sz val="12"/>
      <name val="Calibri"/>
      <family val="2"/>
      <charset val="238"/>
      <scheme val="minor"/>
    </font>
    <font>
      <i/>
      <sz val="11"/>
      <name val="Calibri"/>
      <family val="2"/>
      <charset val="238"/>
    </font>
    <font>
      <b/>
      <sz val="12"/>
      <name val="Calibri"/>
      <family val="2"/>
      <charset val="238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164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vertical="center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/>
    <xf numFmtId="0" fontId="0" fillId="0" borderId="6" xfId="0" applyBorder="1"/>
    <xf numFmtId="0" fontId="2" fillId="0" borderId="0" xfId="0" applyFont="1" applyAlignment="1">
      <alignment vertical="center"/>
    </xf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0" fontId="0" fillId="0" borderId="0" xfId="0" applyBorder="1"/>
    <xf numFmtId="164" fontId="3" fillId="0" borderId="0" xfId="0" applyNumberFormat="1" applyFont="1" applyAlignment="1">
      <alignment horizontal="left"/>
    </xf>
    <xf numFmtId="49" fontId="3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justify"/>
    </xf>
    <xf numFmtId="164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1" xfId="0" applyBorder="1" applyAlignment="1">
      <alignment horizontal="justify"/>
    </xf>
    <xf numFmtId="0" fontId="5" fillId="0" borderId="1" xfId="0" applyFont="1" applyBorder="1" applyAlignment="1">
      <alignment horizontal="justify"/>
    </xf>
    <xf numFmtId="0" fontId="0" fillId="0" borderId="1" xfId="0" applyBorder="1"/>
    <xf numFmtId="4" fontId="0" fillId="0" borderId="1" xfId="0" applyNumberFormat="1" applyBorder="1"/>
    <xf numFmtId="165" fontId="0" fillId="0" borderId="1" xfId="0" applyNumberFormat="1" applyBorder="1"/>
    <xf numFmtId="0" fontId="0" fillId="0" borderId="1" xfId="0" applyFont="1" applyBorder="1"/>
    <xf numFmtId="4" fontId="0" fillId="0" borderId="1" xfId="0" applyNumberFormat="1" applyFont="1" applyBorder="1"/>
    <xf numFmtId="165" fontId="0" fillId="0" borderId="1" xfId="0" applyNumberFormat="1" applyFont="1" applyBorder="1"/>
    <xf numFmtId="0" fontId="0" fillId="0" borderId="0" xfId="0" applyFont="1"/>
    <xf numFmtId="164" fontId="6" fillId="0" borderId="14" xfId="0" applyNumberFormat="1" applyFont="1" applyFill="1" applyBorder="1" applyAlignment="1">
      <alignment horizontal="justify"/>
    </xf>
    <xf numFmtId="0" fontId="6" fillId="2" borderId="14" xfId="0" applyFont="1" applyFill="1" applyBorder="1" applyAlignment="1">
      <alignment horizontal="justify"/>
    </xf>
    <xf numFmtId="0" fontId="6" fillId="2" borderId="14" xfId="0" applyFont="1" applyFill="1" applyBorder="1"/>
    <xf numFmtId="0" fontId="6" fillId="2" borderId="14" xfId="0" applyFont="1" applyFill="1" applyBorder="1" applyAlignment="1">
      <alignment vertical="center"/>
    </xf>
    <xf numFmtId="4" fontId="6" fillId="2" borderId="14" xfId="0" applyNumberFormat="1" applyFont="1" applyFill="1" applyBorder="1"/>
    <xf numFmtId="0" fontId="6" fillId="0" borderId="0" xfId="0" applyFont="1" applyFill="1" applyBorder="1"/>
    <xf numFmtId="0" fontId="7" fillId="0" borderId="0" xfId="0" applyFont="1"/>
    <xf numFmtId="4" fontId="8" fillId="0" borderId="1" xfId="0" applyNumberFormat="1" applyFont="1" applyBorder="1"/>
    <xf numFmtId="165" fontId="8" fillId="0" borderId="1" xfId="0" applyNumberFormat="1" applyFont="1" applyBorder="1"/>
    <xf numFmtId="0" fontId="8" fillId="0" borderId="0" xfId="0" applyFont="1"/>
    <xf numFmtId="4" fontId="9" fillId="0" borderId="1" xfId="0" applyNumberFormat="1" applyFont="1" applyBorder="1"/>
    <xf numFmtId="165" fontId="9" fillId="0" borderId="1" xfId="0" applyNumberFormat="1" applyFont="1" applyBorder="1"/>
    <xf numFmtId="0" fontId="9" fillId="0" borderId="0" xfId="0" applyFont="1"/>
    <xf numFmtId="0" fontId="11" fillId="0" borderId="1" xfId="0" applyFont="1" applyBorder="1" applyAlignment="1">
      <alignment horizontal="justify"/>
    </xf>
    <xf numFmtId="0" fontId="10" fillId="0" borderId="1" xfId="0" applyFont="1" applyBorder="1"/>
    <xf numFmtId="4" fontId="10" fillId="0" borderId="1" xfId="0" applyNumberFormat="1" applyFont="1" applyBorder="1"/>
    <xf numFmtId="165" fontId="10" fillId="0" borderId="1" xfId="0" applyNumberFormat="1" applyFont="1" applyBorder="1"/>
    <xf numFmtId="0" fontId="10" fillId="0" borderId="0" xfId="0" applyFont="1"/>
    <xf numFmtId="0" fontId="0" fillId="3" borderId="14" xfId="0" applyFill="1" applyBorder="1" applyAlignment="1">
      <alignment horizontal="justify"/>
    </xf>
    <xf numFmtId="0" fontId="5" fillId="3" borderId="14" xfId="0" applyFont="1" applyFill="1" applyBorder="1" applyAlignment="1">
      <alignment horizontal="justify"/>
    </xf>
    <xf numFmtId="0" fontId="0" fillId="3" borderId="14" xfId="0" applyFill="1" applyBorder="1"/>
    <xf numFmtId="0" fontId="5" fillId="3" borderId="1" xfId="0" applyFont="1" applyFill="1" applyBorder="1" applyAlignment="1">
      <alignment horizontal="justify"/>
    </xf>
    <xf numFmtId="0" fontId="0" fillId="3" borderId="1" xfId="0" applyFill="1" applyBorder="1" applyAlignment="1">
      <alignment horizontal="justify"/>
    </xf>
    <xf numFmtId="0" fontId="0" fillId="3" borderId="1" xfId="0" applyFill="1" applyBorder="1"/>
    <xf numFmtId="4" fontId="0" fillId="3" borderId="1" xfId="0" applyNumberFormat="1" applyFill="1" applyBorder="1"/>
    <xf numFmtId="165" fontId="0" fillId="3" borderId="1" xfId="0" applyNumberFormat="1" applyFill="1" applyBorder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2" fillId="0" borderId="10" xfId="0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0" fontId="10" fillId="3" borderId="14" xfId="0" applyFont="1" applyFill="1" applyBorder="1"/>
    <xf numFmtId="0" fontId="13" fillId="0" borderId="1" xfId="0" applyFont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4" fillId="2" borderId="14" xfId="0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3" fontId="10" fillId="3" borderId="14" xfId="0" applyNumberFormat="1" applyFont="1" applyFill="1" applyBorder="1"/>
    <xf numFmtId="3" fontId="15" fillId="0" borderId="1" xfId="0" applyNumberFormat="1" applyFont="1" applyBorder="1"/>
    <xf numFmtId="3" fontId="15" fillId="3" borderId="1" xfId="0" applyNumberFormat="1" applyFont="1" applyFill="1" applyBorder="1"/>
    <xf numFmtId="0" fontId="14" fillId="2" borderId="14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57150</xdr:colOff>
          <xdr:row>1</xdr:row>
          <xdr:rowOff>19050</xdr:rowOff>
        </xdr:from>
        <xdr:to>
          <xdr:col>7</xdr:col>
          <xdr:colOff>695325</xdr:colOff>
          <xdr:row>4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5</xdr:col>
      <xdr:colOff>0</xdr:colOff>
      <xdr:row>0</xdr:row>
      <xdr:rowOff>0</xdr:rowOff>
    </xdr:from>
    <xdr:to>
      <xdr:col>6</xdr:col>
      <xdr:colOff>228599</xdr:colOff>
      <xdr:row>5</xdr:row>
      <xdr:rowOff>19049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6877050" y="0"/>
          <a:ext cx="1009649" cy="971549"/>
        </a:xfrm>
        <a:prstGeom prst="rect">
          <a:avLst/>
        </a:prstGeom>
        <a:scene3d>
          <a:camera prst="orthographicFront">
            <a:rot lat="0" lon="10799999" rev="0"/>
          </a:camera>
          <a:lightRig rig="threePt" dir="t"/>
        </a:scene3d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ov_dok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workbookViewId="0">
      <selection activeCell="A8" sqref="A8"/>
    </sheetView>
  </sheetViews>
  <sheetFormatPr defaultRowHeight="15" x14ac:dyDescent="0.25"/>
  <cols>
    <col min="1" max="1" width="5.28515625" customWidth="1"/>
    <col min="2" max="2" width="32.140625" customWidth="1"/>
    <col min="3" max="3" width="45.7109375" customWidth="1"/>
    <col min="4" max="4" width="12.28515625" style="57" customWidth="1"/>
    <col min="5" max="5" width="7.7109375" style="57" customWidth="1"/>
    <col min="6" max="6" width="11.7109375" customWidth="1"/>
    <col min="7" max="7" width="7.5703125" customWidth="1"/>
    <col min="8" max="8" width="11.7109375" customWidth="1"/>
    <col min="9" max="10" width="16.28515625" customWidth="1"/>
  </cols>
  <sheetData>
    <row r="1" spans="1:10" x14ac:dyDescent="0.25">
      <c r="A1" s="1"/>
      <c r="B1" s="2" t="s">
        <v>0</v>
      </c>
      <c r="C1" s="3"/>
      <c r="D1" s="74"/>
      <c r="E1" s="66"/>
      <c r="G1" s="4"/>
      <c r="H1" s="5" t="s">
        <v>1</v>
      </c>
      <c r="I1" s="6"/>
      <c r="J1" s="7"/>
    </row>
    <row r="2" spans="1:10" x14ac:dyDescent="0.25">
      <c r="A2" s="1"/>
      <c r="B2" s="3" t="s">
        <v>2</v>
      </c>
      <c r="C2" s="3"/>
      <c r="D2" s="74"/>
      <c r="E2" s="66"/>
      <c r="G2" s="4"/>
      <c r="H2" s="8"/>
      <c r="I2" s="9" t="s">
        <v>3</v>
      </c>
      <c r="J2" s="10"/>
    </row>
    <row r="3" spans="1:10" x14ac:dyDescent="0.25">
      <c r="A3" s="1"/>
      <c r="B3" s="3" t="s">
        <v>4</v>
      </c>
      <c r="C3" s="3"/>
      <c r="D3" s="74"/>
      <c r="E3" s="66"/>
      <c r="G3" s="4"/>
      <c r="H3" s="8"/>
      <c r="I3" s="11" t="s">
        <v>5</v>
      </c>
      <c r="J3" s="10"/>
    </row>
    <row r="4" spans="1:10" x14ac:dyDescent="0.25">
      <c r="A4" s="1"/>
      <c r="B4" s="3" t="s">
        <v>6</v>
      </c>
      <c r="C4" s="3"/>
      <c r="D4" s="74"/>
      <c r="E4" s="66"/>
      <c r="G4" s="4"/>
      <c r="H4" s="8"/>
      <c r="I4" s="9" t="s">
        <v>7</v>
      </c>
      <c r="J4" s="10"/>
    </row>
    <row r="5" spans="1:10" x14ac:dyDescent="0.25">
      <c r="A5" s="1"/>
      <c r="B5" s="3" t="s">
        <v>8</v>
      </c>
      <c r="C5" s="3"/>
      <c r="D5" s="74"/>
      <c r="E5" s="66"/>
      <c r="G5" s="4"/>
      <c r="H5" s="12"/>
      <c r="I5" s="13" t="s">
        <v>9</v>
      </c>
      <c r="J5" s="14"/>
    </row>
    <row r="6" spans="1:10" x14ac:dyDescent="0.25">
      <c r="A6" s="1"/>
      <c r="B6" s="15"/>
      <c r="C6" s="16"/>
      <c r="D6" s="74"/>
      <c r="E6" s="66"/>
      <c r="G6" s="4"/>
      <c r="H6" s="17"/>
      <c r="I6" s="17"/>
      <c r="J6" s="17"/>
    </row>
    <row r="7" spans="1:10" s="20" customFormat="1" ht="15.75" x14ac:dyDescent="0.25">
      <c r="A7" s="18" t="s">
        <v>88</v>
      </c>
      <c r="B7" s="19"/>
      <c r="C7" s="19"/>
      <c r="D7" s="75"/>
      <c r="E7" s="67"/>
      <c r="H7" s="21"/>
      <c r="I7" s="21"/>
      <c r="J7" s="21"/>
    </row>
    <row r="8" spans="1:10" x14ac:dyDescent="0.25">
      <c r="A8" s="1"/>
      <c r="B8" s="22"/>
      <c r="D8" s="74"/>
      <c r="E8" s="66"/>
      <c r="G8" s="4"/>
    </row>
    <row r="9" spans="1:10" s="26" customFormat="1" ht="63.75" thickBot="1" x14ac:dyDescent="0.3">
      <c r="A9" s="23" t="s">
        <v>10</v>
      </c>
      <c r="B9" s="24" t="s">
        <v>11</v>
      </c>
      <c r="C9" s="25" t="s">
        <v>12</v>
      </c>
      <c r="D9" s="68" t="s">
        <v>13</v>
      </c>
      <c r="E9" s="68" t="s">
        <v>14</v>
      </c>
      <c r="F9" s="25" t="s">
        <v>15</v>
      </c>
      <c r="G9" s="25" t="s">
        <v>16</v>
      </c>
      <c r="H9" s="25" t="s">
        <v>17</v>
      </c>
      <c r="I9" s="25" t="s">
        <v>18</v>
      </c>
      <c r="J9" s="25" t="s">
        <v>19</v>
      </c>
    </row>
    <row r="10" spans="1:10" s="30" customFormat="1" ht="16.5" thickTop="1" thickBot="1" x14ac:dyDescent="0.3">
      <c r="A10" s="27">
        <v>1</v>
      </c>
      <c r="B10" s="28">
        <v>2</v>
      </c>
      <c r="C10" s="28">
        <v>3</v>
      </c>
      <c r="D10" s="69">
        <v>4</v>
      </c>
      <c r="E10" s="69">
        <v>5</v>
      </c>
      <c r="F10" s="28">
        <v>6</v>
      </c>
      <c r="G10" s="28">
        <v>7</v>
      </c>
      <c r="H10" s="28" t="s">
        <v>20</v>
      </c>
      <c r="I10" s="28" t="s">
        <v>21</v>
      </c>
      <c r="J10" s="29" t="s">
        <v>22</v>
      </c>
    </row>
    <row r="11" spans="1:10" ht="30.75" thickTop="1" x14ac:dyDescent="0.25">
      <c r="A11" s="58"/>
      <c r="B11" s="59" t="s">
        <v>55</v>
      </c>
      <c r="C11" s="60"/>
      <c r="D11" s="76"/>
      <c r="E11" s="70"/>
      <c r="F11" s="60"/>
      <c r="G11" s="60"/>
      <c r="H11" s="60"/>
      <c r="I11" s="60"/>
      <c r="J11" s="60"/>
    </row>
    <row r="12" spans="1:10" ht="18" customHeight="1" x14ac:dyDescent="0.25">
      <c r="A12" s="31" t="s">
        <v>23</v>
      </c>
      <c r="B12" s="32" t="s">
        <v>72</v>
      </c>
      <c r="C12" s="33"/>
      <c r="D12" s="77">
        <v>20</v>
      </c>
      <c r="E12" s="71" t="s">
        <v>24</v>
      </c>
      <c r="F12" s="34"/>
      <c r="G12" s="35"/>
      <c r="H12" s="34">
        <f>F12*(1+G12/100)</f>
        <v>0</v>
      </c>
      <c r="I12" s="34">
        <f>D12*F12</f>
        <v>0</v>
      </c>
      <c r="J12" s="34">
        <f>D12*H12</f>
        <v>0</v>
      </c>
    </row>
    <row r="13" spans="1:10" ht="18" customHeight="1" x14ac:dyDescent="0.25">
      <c r="A13" s="31" t="s">
        <v>25</v>
      </c>
      <c r="B13" s="32" t="s">
        <v>73</v>
      </c>
      <c r="C13" s="33"/>
      <c r="D13" s="77">
        <v>10</v>
      </c>
      <c r="E13" s="71" t="s">
        <v>24</v>
      </c>
      <c r="F13" s="34"/>
      <c r="G13" s="35"/>
      <c r="H13" s="34">
        <f t="shared" ref="H13:H22" si="0">F13*(1+G13/100)</f>
        <v>0</v>
      </c>
      <c r="I13" s="34">
        <f t="shared" ref="I13:I22" si="1">D13*F13</f>
        <v>0</v>
      </c>
      <c r="J13" s="34">
        <f t="shared" ref="J13:J22" si="2">D13*H13</f>
        <v>0</v>
      </c>
    </row>
    <row r="14" spans="1:10" ht="18" customHeight="1" x14ac:dyDescent="0.25">
      <c r="A14" s="31" t="s">
        <v>62</v>
      </c>
      <c r="B14" s="32" t="s">
        <v>74</v>
      </c>
      <c r="C14" s="33"/>
      <c r="D14" s="77">
        <v>20</v>
      </c>
      <c r="E14" s="71" t="s">
        <v>24</v>
      </c>
      <c r="F14" s="34"/>
      <c r="G14" s="35"/>
      <c r="H14" s="34">
        <f t="shared" si="0"/>
        <v>0</v>
      </c>
      <c r="I14" s="34">
        <f t="shared" si="1"/>
        <v>0</v>
      </c>
      <c r="J14" s="34">
        <f t="shared" si="2"/>
        <v>0</v>
      </c>
    </row>
    <row r="15" spans="1:10" ht="18" customHeight="1" x14ac:dyDescent="0.25">
      <c r="A15" s="31" t="s">
        <v>26</v>
      </c>
      <c r="B15" s="32" t="s">
        <v>75</v>
      </c>
      <c r="C15" s="33"/>
      <c r="D15" s="77">
        <v>10</v>
      </c>
      <c r="E15" s="71" t="s">
        <v>24</v>
      </c>
      <c r="F15" s="34"/>
      <c r="G15" s="35"/>
      <c r="H15" s="34">
        <f t="shared" si="0"/>
        <v>0</v>
      </c>
      <c r="I15" s="34">
        <f t="shared" si="1"/>
        <v>0</v>
      </c>
      <c r="J15" s="34">
        <f t="shared" si="2"/>
        <v>0</v>
      </c>
    </row>
    <row r="16" spans="1:10" ht="18" customHeight="1" x14ac:dyDescent="0.25">
      <c r="A16" s="31" t="s">
        <v>27</v>
      </c>
      <c r="B16" s="32" t="s">
        <v>76</v>
      </c>
      <c r="C16" s="33"/>
      <c r="D16" s="77">
        <v>50</v>
      </c>
      <c r="E16" s="71" t="s">
        <v>24</v>
      </c>
      <c r="F16" s="34"/>
      <c r="G16" s="35"/>
      <c r="H16" s="34">
        <f t="shared" si="0"/>
        <v>0</v>
      </c>
      <c r="I16" s="34">
        <f t="shared" si="1"/>
        <v>0</v>
      </c>
      <c r="J16" s="34">
        <f t="shared" si="2"/>
        <v>0</v>
      </c>
    </row>
    <row r="17" spans="1:10" ht="18" customHeight="1" x14ac:dyDescent="0.25">
      <c r="A17" s="31" t="s">
        <v>28</v>
      </c>
      <c r="B17" s="32" t="s">
        <v>77</v>
      </c>
      <c r="C17" s="33"/>
      <c r="D17" s="77">
        <v>10</v>
      </c>
      <c r="E17" s="71" t="s">
        <v>24</v>
      </c>
      <c r="F17" s="34"/>
      <c r="G17" s="35"/>
      <c r="H17" s="34">
        <f t="shared" si="0"/>
        <v>0</v>
      </c>
      <c r="I17" s="34">
        <f t="shared" si="1"/>
        <v>0</v>
      </c>
      <c r="J17" s="34">
        <f t="shared" si="2"/>
        <v>0</v>
      </c>
    </row>
    <row r="18" spans="1:10" ht="18" customHeight="1" x14ac:dyDescent="0.25">
      <c r="A18" s="31" t="s">
        <v>29</v>
      </c>
      <c r="B18" s="32" t="s">
        <v>78</v>
      </c>
      <c r="C18" s="33"/>
      <c r="D18" s="77">
        <v>10</v>
      </c>
      <c r="E18" s="71" t="s">
        <v>24</v>
      </c>
      <c r="F18" s="34"/>
      <c r="G18" s="35"/>
      <c r="H18" s="34">
        <f t="shared" si="0"/>
        <v>0</v>
      </c>
      <c r="I18" s="34">
        <f t="shared" si="1"/>
        <v>0</v>
      </c>
      <c r="J18" s="34">
        <f t="shared" si="2"/>
        <v>0</v>
      </c>
    </row>
    <row r="19" spans="1:10" s="39" customFormat="1" ht="18" customHeight="1" x14ac:dyDescent="0.25">
      <c r="A19" s="31" t="s">
        <v>63</v>
      </c>
      <c r="B19" s="32" t="s">
        <v>79</v>
      </c>
      <c r="C19" s="36"/>
      <c r="D19" s="77">
        <v>10</v>
      </c>
      <c r="E19" s="71" t="s">
        <v>24</v>
      </c>
      <c r="F19" s="37"/>
      <c r="G19" s="38"/>
      <c r="H19" s="37">
        <f t="shared" si="0"/>
        <v>0</v>
      </c>
      <c r="I19" s="37">
        <f t="shared" si="1"/>
        <v>0</v>
      </c>
      <c r="J19" s="37">
        <f t="shared" si="2"/>
        <v>0</v>
      </c>
    </row>
    <row r="20" spans="1:10" s="39" customFormat="1" ht="18" customHeight="1" x14ac:dyDescent="0.25">
      <c r="A20" s="31" t="s">
        <v>30</v>
      </c>
      <c r="B20" s="32" t="s">
        <v>80</v>
      </c>
      <c r="C20" s="36"/>
      <c r="D20" s="77">
        <v>10</v>
      </c>
      <c r="E20" s="71" t="s">
        <v>24</v>
      </c>
      <c r="F20" s="37"/>
      <c r="G20" s="38"/>
      <c r="H20" s="37">
        <f t="shared" si="0"/>
        <v>0</v>
      </c>
      <c r="I20" s="37">
        <f t="shared" si="1"/>
        <v>0</v>
      </c>
      <c r="J20" s="37">
        <f t="shared" si="2"/>
        <v>0</v>
      </c>
    </row>
    <row r="21" spans="1:10" ht="18" customHeight="1" x14ac:dyDescent="0.25">
      <c r="A21" s="31" t="s">
        <v>64</v>
      </c>
      <c r="B21" s="32" t="s">
        <v>81</v>
      </c>
      <c r="C21" s="33"/>
      <c r="D21" s="77">
        <v>50</v>
      </c>
      <c r="E21" s="71" t="s">
        <v>24</v>
      </c>
      <c r="F21" s="34"/>
      <c r="G21" s="35"/>
      <c r="H21" s="34">
        <f t="shared" si="0"/>
        <v>0</v>
      </c>
      <c r="I21" s="34">
        <f t="shared" si="1"/>
        <v>0</v>
      </c>
      <c r="J21" s="34">
        <f t="shared" si="2"/>
        <v>0</v>
      </c>
    </row>
    <row r="22" spans="1:10" ht="18" customHeight="1" x14ac:dyDescent="0.25">
      <c r="A22" s="31" t="s">
        <v>31</v>
      </c>
      <c r="B22" s="32" t="s">
        <v>82</v>
      </c>
      <c r="C22" s="33"/>
      <c r="D22" s="77">
        <v>50</v>
      </c>
      <c r="E22" s="71" t="s">
        <v>24</v>
      </c>
      <c r="F22" s="34"/>
      <c r="G22" s="35"/>
      <c r="H22" s="34">
        <f t="shared" si="0"/>
        <v>0</v>
      </c>
      <c r="I22" s="34">
        <f t="shared" si="1"/>
        <v>0</v>
      </c>
      <c r="J22" s="34">
        <f t="shared" si="2"/>
        <v>0</v>
      </c>
    </row>
    <row r="23" spans="1:10" x14ac:dyDescent="0.25">
      <c r="A23" s="62"/>
      <c r="B23" s="61" t="s">
        <v>56</v>
      </c>
      <c r="C23" s="63"/>
      <c r="D23" s="78"/>
      <c r="E23" s="72"/>
      <c r="F23" s="64"/>
      <c r="G23" s="65"/>
      <c r="H23" s="64"/>
      <c r="I23" s="64"/>
      <c r="J23" s="64"/>
    </row>
    <row r="24" spans="1:10" s="57" customFormat="1" ht="18" customHeight="1" x14ac:dyDescent="0.25">
      <c r="A24" s="31" t="s">
        <v>32</v>
      </c>
      <c r="B24" s="53" t="s">
        <v>52</v>
      </c>
      <c r="C24" s="54"/>
      <c r="D24" s="77">
        <v>15</v>
      </c>
      <c r="E24" s="71" t="s">
        <v>24</v>
      </c>
      <c r="F24" s="55"/>
      <c r="G24" s="56"/>
      <c r="H24" s="55">
        <f t="shared" ref="H24:H42" si="3">F24*(1+G24/100)</f>
        <v>0</v>
      </c>
      <c r="I24" s="55">
        <f t="shared" ref="I24:I42" si="4">D24*F24</f>
        <v>0</v>
      </c>
      <c r="J24" s="55">
        <f t="shared" ref="J24:J42" si="5">D24*H24</f>
        <v>0</v>
      </c>
    </row>
    <row r="25" spans="1:10" s="57" customFormat="1" ht="18" customHeight="1" x14ac:dyDescent="0.25">
      <c r="A25" s="31" t="s">
        <v>33</v>
      </c>
      <c r="B25" s="53" t="s">
        <v>50</v>
      </c>
      <c r="C25" s="54"/>
      <c r="D25" s="77">
        <v>15</v>
      </c>
      <c r="E25" s="71" t="s">
        <v>24</v>
      </c>
      <c r="F25" s="55"/>
      <c r="G25" s="56"/>
      <c r="H25" s="55">
        <f t="shared" si="3"/>
        <v>0</v>
      </c>
      <c r="I25" s="55">
        <f t="shared" si="4"/>
        <v>0</v>
      </c>
      <c r="J25" s="55">
        <f t="shared" si="5"/>
        <v>0</v>
      </c>
    </row>
    <row r="26" spans="1:10" s="57" customFormat="1" ht="18" customHeight="1" x14ac:dyDescent="0.25">
      <c r="A26" s="31" t="s">
        <v>34</v>
      </c>
      <c r="B26" s="53" t="s">
        <v>51</v>
      </c>
      <c r="C26" s="54"/>
      <c r="D26" s="77">
        <v>15</v>
      </c>
      <c r="E26" s="71" t="s">
        <v>24</v>
      </c>
      <c r="F26" s="55"/>
      <c r="G26" s="56"/>
      <c r="H26" s="55">
        <f t="shared" si="3"/>
        <v>0</v>
      </c>
      <c r="I26" s="55">
        <f t="shared" si="4"/>
        <v>0</v>
      </c>
      <c r="J26" s="55">
        <f t="shared" si="5"/>
        <v>0</v>
      </c>
    </row>
    <row r="27" spans="1:10" s="57" customFormat="1" ht="18" customHeight="1" x14ac:dyDescent="0.25">
      <c r="A27" s="31" t="s">
        <v>35</v>
      </c>
      <c r="B27" s="53" t="s">
        <v>53</v>
      </c>
      <c r="C27" s="54"/>
      <c r="D27" s="77">
        <v>15</v>
      </c>
      <c r="E27" s="71" t="s">
        <v>24</v>
      </c>
      <c r="F27" s="55"/>
      <c r="G27" s="56"/>
      <c r="H27" s="55">
        <f t="shared" si="3"/>
        <v>0</v>
      </c>
      <c r="I27" s="55">
        <f t="shared" si="4"/>
        <v>0</v>
      </c>
      <c r="J27" s="55">
        <f t="shared" si="5"/>
        <v>0</v>
      </c>
    </row>
    <row r="28" spans="1:10" s="52" customFormat="1" ht="30" x14ac:dyDescent="0.25">
      <c r="A28" s="31" t="s">
        <v>36</v>
      </c>
      <c r="B28" s="53" t="s">
        <v>48</v>
      </c>
      <c r="C28" s="54"/>
      <c r="D28" s="77">
        <v>15</v>
      </c>
      <c r="E28" s="71" t="s">
        <v>24</v>
      </c>
      <c r="F28" s="55"/>
      <c r="G28" s="56"/>
      <c r="H28" s="55">
        <f t="shared" si="3"/>
        <v>0</v>
      </c>
      <c r="I28" s="55">
        <f t="shared" si="4"/>
        <v>0</v>
      </c>
      <c r="J28" s="55">
        <f t="shared" si="5"/>
        <v>0</v>
      </c>
    </row>
    <row r="29" spans="1:10" s="52" customFormat="1" ht="30" x14ac:dyDescent="0.25">
      <c r="A29" s="31" t="s">
        <v>65</v>
      </c>
      <c r="B29" s="53" t="s">
        <v>46</v>
      </c>
      <c r="C29" s="54"/>
      <c r="D29" s="77">
        <v>15</v>
      </c>
      <c r="E29" s="71" t="s">
        <v>24</v>
      </c>
      <c r="F29" s="55"/>
      <c r="G29" s="56"/>
      <c r="H29" s="55">
        <f t="shared" si="3"/>
        <v>0</v>
      </c>
      <c r="I29" s="55">
        <f t="shared" si="4"/>
        <v>0</v>
      </c>
      <c r="J29" s="55">
        <f t="shared" si="5"/>
        <v>0</v>
      </c>
    </row>
    <row r="30" spans="1:10" s="49" customFormat="1" ht="30" x14ac:dyDescent="0.25">
      <c r="A30" s="31" t="s">
        <v>37</v>
      </c>
      <c r="B30" s="53" t="s">
        <v>87</v>
      </c>
      <c r="C30" s="54"/>
      <c r="D30" s="77">
        <v>15</v>
      </c>
      <c r="E30" s="71" t="s">
        <v>24</v>
      </c>
      <c r="F30" s="55"/>
      <c r="G30" s="56"/>
      <c r="H30" s="55">
        <f t="shared" si="3"/>
        <v>0</v>
      </c>
      <c r="I30" s="55">
        <f t="shared" si="4"/>
        <v>0</v>
      </c>
      <c r="J30" s="55">
        <f t="shared" si="5"/>
        <v>0</v>
      </c>
    </row>
    <row r="31" spans="1:10" s="57" customFormat="1" ht="30" x14ac:dyDescent="0.25">
      <c r="A31" s="31" t="s">
        <v>66</v>
      </c>
      <c r="B31" s="53" t="s">
        <v>49</v>
      </c>
      <c r="C31" s="54"/>
      <c r="D31" s="77">
        <v>15</v>
      </c>
      <c r="E31" s="71" t="s">
        <v>24</v>
      </c>
      <c r="F31" s="55"/>
      <c r="G31" s="56"/>
      <c r="H31" s="55">
        <f t="shared" si="3"/>
        <v>0</v>
      </c>
      <c r="I31" s="55">
        <f t="shared" si="4"/>
        <v>0</v>
      </c>
      <c r="J31" s="55">
        <f t="shared" si="5"/>
        <v>0</v>
      </c>
    </row>
    <row r="32" spans="1:10" s="52" customFormat="1" ht="30" x14ac:dyDescent="0.25">
      <c r="A32" s="31" t="s">
        <v>38</v>
      </c>
      <c r="B32" s="53" t="s">
        <v>47</v>
      </c>
      <c r="C32" s="54"/>
      <c r="D32" s="77">
        <v>15</v>
      </c>
      <c r="E32" s="71" t="s">
        <v>24</v>
      </c>
      <c r="F32" s="55"/>
      <c r="G32" s="56"/>
      <c r="H32" s="55">
        <f t="shared" si="3"/>
        <v>0</v>
      </c>
      <c r="I32" s="55">
        <f t="shared" si="4"/>
        <v>0</v>
      </c>
      <c r="J32" s="55">
        <f t="shared" si="5"/>
        <v>0</v>
      </c>
    </row>
    <row r="33" spans="1:10" s="57" customFormat="1" ht="18" customHeight="1" x14ac:dyDescent="0.25">
      <c r="A33" s="31" t="s">
        <v>67</v>
      </c>
      <c r="B33" s="53" t="s">
        <v>85</v>
      </c>
      <c r="C33" s="54"/>
      <c r="D33" s="77">
        <v>15</v>
      </c>
      <c r="E33" s="71" t="s">
        <v>24</v>
      </c>
      <c r="F33" s="50"/>
      <c r="G33" s="51"/>
      <c r="H33" s="55">
        <f t="shared" si="3"/>
        <v>0</v>
      </c>
      <c r="I33" s="55">
        <f t="shared" si="4"/>
        <v>0</v>
      </c>
      <c r="J33" s="55">
        <f t="shared" si="5"/>
        <v>0</v>
      </c>
    </row>
    <row r="34" spans="1:10" s="57" customFormat="1" ht="30" x14ac:dyDescent="0.25">
      <c r="A34" s="31" t="s">
        <v>39</v>
      </c>
      <c r="B34" s="53" t="s">
        <v>86</v>
      </c>
      <c r="C34" s="54"/>
      <c r="D34" s="77">
        <v>15</v>
      </c>
      <c r="E34" s="71" t="s">
        <v>24</v>
      </c>
      <c r="F34" s="55"/>
      <c r="G34" s="56"/>
      <c r="H34" s="55">
        <f t="shared" si="3"/>
        <v>0</v>
      </c>
      <c r="I34" s="55">
        <f t="shared" si="4"/>
        <v>0</v>
      </c>
      <c r="J34" s="55">
        <f t="shared" si="5"/>
        <v>0</v>
      </c>
    </row>
    <row r="35" spans="1:10" s="57" customFormat="1" ht="30" x14ac:dyDescent="0.25">
      <c r="A35" s="31" t="s">
        <v>68</v>
      </c>
      <c r="B35" s="53" t="s">
        <v>84</v>
      </c>
      <c r="C35" s="54"/>
      <c r="D35" s="77">
        <v>15</v>
      </c>
      <c r="E35" s="71" t="s">
        <v>24</v>
      </c>
      <c r="F35" s="47"/>
      <c r="G35" s="48"/>
      <c r="H35" s="55">
        <f t="shared" si="3"/>
        <v>0</v>
      </c>
      <c r="I35" s="55">
        <f t="shared" si="4"/>
        <v>0</v>
      </c>
      <c r="J35" s="55">
        <f t="shared" si="5"/>
        <v>0</v>
      </c>
    </row>
    <row r="36" spans="1:10" s="57" customFormat="1" ht="18" customHeight="1" x14ac:dyDescent="0.25">
      <c r="A36" s="31" t="s">
        <v>40</v>
      </c>
      <c r="B36" s="53" t="s">
        <v>54</v>
      </c>
      <c r="C36" s="54"/>
      <c r="D36" s="77">
        <v>15</v>
      </c>
      <c r="E36" s="71" t="s">
        <v>24</v>
      </c>
      <c r="F36" s="50"/>
      <c r="G36" s="51"/>
      <c r="H36" s="55">
        <f t="shared" si="3"/>
        <v>0</v>
      </c>
      <c r="I36" s="55">
        <f t="shared" si="4"/>
        <v>0</v>
      </c>
      <c r="J36" s="55">
        <f t="shared" si="5"/>
        <v>0</v>
      </c>
    </row>
    <row r="37" spans="1:10" s="57" customFormat="1" ht="18" customHeight="1" x14ac:dyDescent="0.25">
      <c r="A37" s="31" t="s">
        <v>69</v>
      </c>
      <c r="B37" s="53" t="s">
        <v>83</v>
      </c>
      <c r="C37" s="54"/>
      <c r="D37" s="77">
        <v>15</v>
      </c>
      <c r="E37" s="71" t="s">
        <v>24</v>
      </c>
      <c r="F37" s="50"/>
      <c r="G37" s="51"/>
      <c r="H37" s="55">
        <f t="shared" si="3"/>
        <v>0</v>
      </c>
      <c r="I37" s="55">
        <f t="shared" si="4"/>
        <v>0</v>
      </c>
      <c r="J37" s="55">
        <f t="shared" si="5"/>
        <v>0</v>
      </c>
    </row>
    <row r="38" spans="1:10" s="57" customFormat="1" ht="30" x14ac:dyDescent="0.25">
      <c r="A38" s="31" t="s">
        <v>41</v>
      </c>
      <c r="B38" s="53" t="s">
        <v>61</v>
      </c>
      <c r="C38" s="54"/>
      <c r="D38" s="77">
        <v>10</v>
      </c>
      <c r="E38" s="71" t="s">
        <v>24</v>
      </c>
      <c r="F38" s="55"/>
      <c r="G38" s="56"/>
      <c r="H38" s="55">
        <f t="shared" si="3"/>
        <v>0</v>
      </c>
      <c r="I38" s="55">
        <f t="shared" si="4"/>
        <v>0</v>
      </c>
      <c r="J38" s="55">
        <f t="shared" si="5"/>
        <v>0</v>
      </c>
    </row>
    <row r="39" spans="1:10" s="57" customFormat="1" ht="29.25" customHeight="1" x14ac:dyDescent="0.25">
      <c r="A39" s="31" t="s">
        <v>42</v>
      </c>
      <c r="B39" s="53" t="s">
        <v>60</v>
      </c>
      <c r="C39" s="54"/>
      <c r="D39" s="77">
        <v>5</v>
      </c>
      <c r="E39" s="71" t="s">
        <v>24</v>
      </c>
      <c r="F39" s="55"/>
      <c r="G39" s="56"/>
      <c r="H39" s="55">
        <f t="shared" si="3"/>
        <v>0</v>
      </c>
      <c r="I39" s="55">
        <f t="shared" si="4"/>
        <v>0</v>
      </c>
      <c r="J39" s="55">
        <f t="shared" si="5"/>
        <v>0</v>
      </c>
    </row>
    <row r="40" spans="1:10" s="57" customFormat="1" ht="30" x14ac:dyDescent="0.25">
      <c r="A40" s="31" t="s">
        <v>70</v>
      </c>
      <c r="B40" s="53" t="s">
        <v>59</v>
      </c>
      <c r="C40" s="54"/>
      <c r="D40" s="77">
        <v>5</v>
      </c>
      <c r="E40" s="71" t="s">
        <v>24</v>
      </c>
      <c r="F40" s="55"/>
      <c r="G40" s="56"/>
      <c r="H40" s="55">
        <f t="shared" si="3"/>
        <v>0</v>
      </c>
      <c r="I40" s="55">
        <f t="shared" si="4"/>
        <v>0</v>
      </c>
      <c r="J40" s="55">
        <f t="shared" si="5"/>
        <v>0</v>
      </c>
    </row>
    <row r="41" spans="1:10" s="57" customFormat="1" ht="30" x14ac:dyDescent="0.25">
      <c r="A41" s="31" t="s">
        <v>43</v>
      </c>
      <c r="B41" s="53" t="s">
        <v>57</v>
      </c>
      <c r="C41" s="54"/>
      <c r="D41" s="77">
        <v>10</v>
      </c>
      <c r="E41" s="71" t="s">
        <v>24</v>
      </c>
      <c r="F41" s="55"/>
      <c r="G41" s="56"/>
      <c r="H41" s="55">
        <f t="shared" si="3"/>
        <v>0</v>
      </c>
      <c r="I41" s="55">
        <f t="shared" si="4"/>
        <v>0</v>
      </c>
      <c r="J41" s="55">
        <f t="shared" si="5"/>
        <v>0</v>
      </c>
    </row>
    <row r="42" spans="1:10" s="57" customFormat="1" ht="30.75" thickBot="1" x14ac:dyDescent="0.3">
      <c r="A42" s="31" t="s">
        <v>71</v>
      </c>
      <c r="B42" s="53" t="s">
        <v>58</v>
      </c>
      <c r="C42" s="54"/>
      <c r="D42" s="77">
        <v>5</v>
      </c>
      <c r="E42" s="71" t="s">
        <v>24</v>
      </c>
      <c r="F42" s="55"/>
      <c r="G42" s="56"/>
      <c r="H42" s="55">
        <f t="shared" si="3"/>
        <v>0</v>
      </c>
      <c r="I42" s="55">
        <f t="shared" si="4"/>
        <v>0</v>
      </c>
      <c r="J42" s="55">
        <f t="shared" si="5"/>
        <v>0</v>
      </c>
    </row>
    <row r="43" spans="1:10" s="45" customFormat="1" ht="16.5" thickTop="1" x14ac:dyDescent="0.25">
      <c r="A43" s="40"/>
      <c r="B43" s="41" t="s">
        <v>44</v>
      </c>
      <c r="C43" s="42"/>
      <c r="D43" s="79"/>
      <c r="E43" s="73"/>
      <c r="F43" s="42"/>
      <c r="G43" s="43"/>
      <c r="H43" s="42"/>
      <c r="I43" s="44">
        <f>SUM(I12:I42)</f>
        <v>0</v>
      </c>
      <c r="J43" s="44">
        <f>SUM(J12:J42)</f>
        <v>0</v>
      </c>
    </row>
    <row r="45" spans="1:10" ht="15.75" x14ac:dyDescent="0.25">
      <c r="B45" s="46" t="s">
        <v>45</v>
      </c>
    </row>
  </sheetData>
  <sortState ref="A24:J42">
    <sortCondition ref="B24:B42"/>
  </sortState>
  <pageMargins left="0.70866141732283472" right="0.70866141732283472" top="0.74803149606299213" bottom="0.74803149606299213" header="0.31496062992125984" footer="0.31496062992125984"/>
  <pageSetup paperSize="9" scale="78" fitToHeight="0" orientation="landscape" horizontalDpi="4294967293" r:id="rId1"/>
  <headerFooter>
    <oddFooter>&amp;L&amp;F&amp;CStran &amp;P od &amp;N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5" r:id="rId4">
          <objectPr defaultSize="0" r:id="rId5">
            <anchor moveWithCells="1">
              <from>
                <xdr:col>7</xdr:col>
                <xdr:colOff>57150</xdr:colOff>
                <xdr:row>1</xdr:row>
                <xdr:rowOff>19050</xdr:rowOff>
              </from>
              <to>
                <xdr:col>7</xdr:col>
                <xdr:colOff>695325</xdr:colOff>
                <xdr:row>4</xdr:row>
                <xdr:rowOff>0</xdr:rowOff>
              </to>
            </anchor>
          </objectPr>
        </oleObject>
      </mc:Choice>
      <mc:Fallback>
        <oleObject progId="Word.Document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Bio testenine, moke in mlevski</vt:lpstr>
      <vt:lpstr>List1</vt:lpstr>
      <vt:lpstr>'Bio testenine, moke in mlevski'!Tiskanje_naslovov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Mlakar</dc:creator>
  <cp:lastModifiedBy>Janez Mlakar</cp:lastModifiedBy>
  <dcterms:created xsi:type="dcterms:W3CDTF">2018-10-10T09:26:16Z</dcterms:created>
  <dcterms:modified xsi:type="dcterms:W3CDTF">2019-08-22T12:21:43Z</dcterms:modified>
</cp:coreProperties>
</file>